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<sst xmlns="http://schemas.openxmlformats.org/spreadsheetml/2006/main" count="209" uniqueCount="100">
  <si>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</si>
  <si>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</si>
  <si>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</si>
  <si>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</si>
  <si>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</si>
  <si>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</si>
  <si>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</si>
  <si>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</si>
  <si>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</si>
  <si>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</si>
  <si>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</si>
  <si>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</si>
  <si>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</si>
  <si>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</si>
  <si>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</si>
  <si>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</si>
  <si>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</si>
  <si>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</si>
  <si>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</si>
  <si>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</si>
  <si>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</si>
  <si>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</si>
  <si>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</si>
  <si>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</si>
  <si>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</si>
  <si>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</si>
  <si>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</si>
  <si>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</si>
  <si>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</si>
  <si>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</si>
  <si>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</si>
  <si>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</si>
  <si>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</si>
  <si>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</si>
  <si>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</si>
  <si>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</si>
  <si>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</si>
  <si>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</si>
  <si>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</si>
  <si>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</si>
  <si>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</si>
  <si>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</si>
  <si>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</si>
  <si>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</si>
  <si>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</si>
  <si>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</si>
  <si>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</si>
  <si>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</si>
  <si>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</si>
  <si>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</si>
  <si>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</si>
  <si>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</si>
  <si>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</si>
  <si>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</si>
  <si>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</si>
  <si>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</si>
  <si>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</si>
  <si>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</si>
  <si>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</si>
  <si>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</si>
  <si>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</si>
  <si>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</si>
  <si>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</si>
  <si>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</si>
  <si>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</si>
  <si>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</si>
  <si>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</si>
  <si>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</si>
  <si>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</si>
  <si>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</si>
  <si>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</si>
  <si>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</si>
  <si>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</si>
  <si>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</si>
  <si>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</si>
  <si>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</si>
  <si>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</si>
  <si>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</si>
  <si>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</si>
  <si>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</si>
  <si>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</si>
  <si>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</si>
  <si>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Номер не указывать</t>
  </si>
  <si>
    <t>ООО "Ромашка"</t>
  </si>
  <si>
    <t>2310040800</t>
  </si>
  <si>
    <t>RU</t>
  </si>
  <si>
    <t xml:space="preserve">123543, РФ, г. Москва, Ул. Моховая, д.1, </t>
  </si>
  <si>
    <t>K-OD-20-0022</t>
  </si>
  <si>
    <t>22.02.2021</t>
  </si>
  <si>
    <t>Х</t>
  </si>
  <si>
    <t>055PAZ199</t>
  </si>
  <si>
    <t>ООО "Василек"</t>
  </si>
  <si>
    <t xml:space="preserve">Данные в таблице должны совпадать с данными счета-фактуры. </t>
  </si>
  <si>
    <t>Курмангазы</t>
  </si>
  <si>
    <t>15.04.2021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</si>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</sst>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0" xfId="1" applyFill="1" applyBorder="1" applyAlignment="1" applyProtection="1">
      <alignment horizontal="center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2" t="s">
        <v>40</v>
      </c>
      <c r="D1" s="92"/>
      <c r="E1" s="92"/>
      <c r="F1" s="92"/>
      <c r="G1" s="92"/>
      <c r="H1" s="92"/>
    </row>
    <row r="2" spans="1:8" s="39" customFormat="1" x14ac:dyDescent="0.25">
      <c r="B2" s="39" t="s">
        <v>38</v>
      </c>
      <c r="C2" s="93" t="s">
        <v>41</v>
      </c>
      <c r="D2" s="93"/>
      <c r="E2" s="93"/>
      <c r="F2" s="93"/>
      <c r="G2" s="93"/>
      <c r="H2" s="93"/>
    </row>
    <row r="3" spans="1:8" s="39" customFormat="1" x14ac:dyDescent="0.25">
      <c r="B3" s="39" t="s">
        <v>50</v>
      </c>
      <c r="C3" s="92" t="s">
        <v>52</v>
      </c>
      <c r="D3" s="92"/>
      <c r="E3" s="92"/>
      <c r="F3" s="92"/>
      <c r="G3" s="92"/>
      <c r="H3" s="92"/>
    </row>
    <row r="4" spans="1:8" s="39" customFormat="1" x14ac:dyDescent="0.25">
      <c r="B4" s="39" t="s">
        <v>35</v>
      </c>
      <c r="C4" s="92" t="s">
        <v>39</v>
      </c>
      <c r="D4" s="92"/>
      <c r="E4" s="92"/>
      <c r="F4" s="92"/>
      <c r="G4" s="92"/>
      <c r="H4" s="92"/>
    </row>
    <row r="5" spans="1:8" s="39" customFormat="1" x14ac:dyDescent="0.25">
      <c r="B5" s="39" t="s">
        <v>37</v>
      </c>
      <c r="C5" s="92" t="s">
        <v>43</v>
      </c>
      <c r="D5" s="92"/>
      <c r="E5" s="92"/>
      <c r="F5" s="92"/>
      <c r="G5" s="92"/>
      <c r="H5" s="92"/>
    </row>
    <row r="6" spans="1:8" s="39" customFormat="1" x14ac:dyDescent="0.25">
      <c r="B6" s="39" t="s">
        <v>51</v>
      </c>
      <c r="C6" s="92" t="s">
        <v>39</v>
      </c>
      <c r="D6" s="92"/>
      <c r="E6" s="92"/>
      <c r="F6" s="92"/>
      <c r="G6" s="92"/>
      <c r="H6" s="92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2" t="str">
        <f>СНТ!L8&amp;" "</f>
        <v xml:space="preserve">ООО "Ромашка" </v>
      </c>
      <c r="D8" s="92"/>
      <c r="E8" s="92"/>
      <c r="F8" s="92"/>
      <c r="G8" s="92"/>
      <c r="H8" s="92"/>
    </row>
    <row r="9" spans="1:8" s="39" customFormat="1" x14ac:dyDescent="0.25">
      <c r="B9" s="39" t="s">
        <v>50</v>
      </c>
      <c r="C9" s="92" t="str">
        <f>СНТ!L14&amp;" "</f>
        <v xml:space="preserve">123543, РФ, г. Москва, Ул. Моховая, д.1,  </v>
      </c>
      <c r="D9" s="92"/>
      <c r="E9" s="92"/>
      <c r="F9" s="92"/>
      <c r="G9" s="92"/>
      <c r="H9" s="92"/>
    </row>
    <row r="10" spans="1:8" s="39" customFormat="1" x14ac:dyDescent="0.25">
      <c r="B10" s="39" t="s">
        <v>35</v>
      </c>
      <c r="C10" s="92" t="str">
        <f>СНТ!L12&amp;" "</f>
        <v xml:space="preserve">RU </v>
      </c>
      <c r="D10" s="92"/>
      <c r="E10" s="92"/>
      <c r="F10" s="92"/>
      <c r="G10" s="92"/>
      <c r="H10" s="92"/>
    </row>
    <row r="11" spans="1:8" s="39" customFormat="1" x14ac:dyDescent="0.25">
      <c r="B11" s="39" t="s">
        <v>37</v>
      </c>
      <c r="C11" s="92" t="str">
        <f>СНТ!AE8&amp;" "</f>
        <v xml:space="preserve">Х </v>
      </c>
      <c r="D11" s="92"/>
      <c r="E11" s="92"/>
      <c r="F11" s="92"/>
      <c r="G11" s="92"/>
      <c r="H11" s="92"/>
    </row>
    <row r="12" spans="1:8" s="39" customFormat="1" x14ac:dyDescent="0.25">
      <c r="B12" s="39" t="s">
        <v>51</v>
      </c>
      <c r="C12" s="92" t="str">
        <f>СНТ!L12&amp;" "</f>
        <v xml:space="preserve">RU </v>
      </c>
      <c r="D12" s="92"/>
      <c r="E12" s="92"/>
      <c r="F12" s="92"/>
      <c r="G12" s="92"/>
      <c r="H12" s="92"/>
    </row>
    <row r="13" spans="1:8" s="39" customFormat="1" x14ac:dyDescent="0.25">
      <c r="C13" s="40" t="str">
        <f>СНТ!L10&amp;" "</f>
        <v xml:space="preserve">2310040800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2" t="str">
        <f>СНТ!Y37&amp;" "</f>
        <v xml:space="preserve"> </v>
      </c>
      <c r="D15" s="92"/>
      <c r="E15" s="92"/>
      <c r="F15" s="92"/>
      <c r="G15" s="92"/>
      <c r="H15" s="92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ООО "Василек" </v>
      </c>
      <c r="D17" s="39" t="str">
        <f>СНТ!L64&amp;" "</f>
        <v xml:space="preserve">Курмангазы </v>
      </c>
      <c r="E17" s="42" t="str">
        <f>IF(СНТ!AF66="","",СНТ!AF66)</f>
        <v>15.04.2021</v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Номер не указывать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2" t="s">
        <v>40</v>
      </c>
      <c r="D21" s="92"/>
      <c r="E21" s="92"/>
      <c r="F21" s="92"/>
      <c r="G21" s="92"/>
      <c r="H21" s="92"/>
    </row>
    <row r="22" spans="1:8" s="39" customFormat="1" x14ac:dyDescent="0.25">
      <c r="B22" s="39" t="s">
        <v>35</v>
      </c>
      <c r="C22" s="92" t="s">
        <v>39</v>
      </c>
      <c r="D22" s="92"/>
      <c r="E22" s="92"/>
      <c r="F22" s="92"/>
      <c r="G22" s="92"/>
      <c r="H22" s="92"/>
    </row>
    <row r="23" spans="1:8" s="39" customFormat="1" x14ac:dyDescent="0.25">
      <c r="B23" s="39" t="s">
        <v>37</v>
      </c>
      <c r="C23" s="92"/>
      <c r="D23" s="92"/>
      <c r="E23" s="92"/>
      <c r="F23" s="92"/>
      <c r="G23" s="92"/>
      <c r="H23" s="92"/>
    </row>
    <row r="24" spans="1:8" s="39" customFormat="1" x14ac:dyDescent="0.25">
      <c r="B24" s="39" t="s">
        <v>38</v>
      </c>
      <c r="C24" s="93" t="s">
        <v>41</v>
      </c>
      <c r="D24" s="93"/>
      <c r="E24" s="93"/>
      <c r="F24" s="93"/>
      <c r="G24" s="93"/>
      <c r="H24" s="93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2" t="str">
        <f>СНТ!L16&amp;" "</f>
        <v xml:space="preserve">ООО "Ромашка" </v>
      </c>
      <c r="D26" s="92"/>
      <c r="E26" s="92"/>
      <c r="F26" s="92"/>
      <c r="G26" s="92"/>
      <c r="H26" s="92"/>
    </row>
    <row r="27" spans="1:8" s="39" customFormat="1" x14ac:dyDescent="0.25">
      <c r="B27" s="39" t="s">
        <v>35</v>
      </c>
      <c r="C27" s="92" t="str">
        <f>СНТ!L20&amp;" "</f>
        <v xml:space="preserve">RU </v>
      </c>
      <c r="D27" s="92"/>
      <c r="E27" s="92"/>
      <c r="F27" s="92"/>
      <c r="G27" s="92"/>
      <c r="H27" s="92"/>
    </row>
    <row r="28" spans="1:8" s="39" customFormat="1" x14ac:dyDescent="0.25">
      <c r="B28" s="39" t="s">
        <v>37</v>
      </c>
      <c r="C28" s="92" t="str">
        <f>C11&amp;" "</f>
        <v xml:space="preserve">Х  </v>
      </c>
      <c r="D28" s="92"/>
      <c r="E28" s="92"/>
      <c r="F28" s="92"/>
      <c r="G28" s="92"/>
      <c r="H28" s="92"/>
    </row>
    <row r="29" spans="1:8" s="39" customFormat="1" x14ac:dyDescent="0.25">
      <c r="B29" s="39" t="s">
        <v>38</v>
      </c>
      <c r="C29" s="92" t="str">
        <f>СНТ!L18&amp;" "</f>
        <v xml:space="preserve">2310040800 </v>
      </c>
      <c r="D29" s="92"/>
      <c r="E29" s="92"/>
      <c r="F29" s="92"/>
      <c r="G29" s="92"/>
      <c r="H29" s="92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2" t="str">
        <f>СНТ!L22&amp;" "</f>
        <v xml:space="preserve">K-OD-20-0022 </v>
      </c>
      <c r="D31" s="92"/>
      <c r="E31" s="92"/>
      <c r="F31" s="92"/>
      <c r="G31" s="92"/>
      <c r="H31" s="92"/>
    </row>
    <row r="32" spans="1:8" s="39" customFormat="1" x14ac:dyDescent="0.25">
      <c r="B32" s="39" t="s">
        <v>45</v>
      </c>
      <c r="C32" s="91" t="str">
        <f>IF(СНТ!L24="","",СНТ!L24)</f>
        <v>22.02.2021</v>
      </c>
      <c r="D32" s="91"/>
      <c r="E32" s="91"/>
      <c r="F32" s="91"/>
      <c r="G32" s="91"/>
      <c r="H32" s="91"/>
    </row>
    <row r="33" spans="1:11" s="39" customFormat="1" x14ac:dyDescent="0.25">
      <c r="B33" s="39" t="s">
        <v>46</v>
      </c>
      <c r="C33" s="92"/>
      <c r="D33" s="92"/>
      <c r="E33" s="92"/>
      <c r="F33" s="92"/>
      <c r="G33" s="92"/>
      <c r="H33" s="92"/>
    </row>
    <row r="34" spans="1:11" s="39" customFormat="1" x14ac:dyDescent="0.25"/>
    <row r="35" spans="1:11" s="39" customFormat="1" x14ac:dyDescent="0.25">
      <c r="A35" s="39" t="s">
        <v>48</v>
      </c>
      <c r="C35" s="92" t="str">
        <f>СНТ!L45&amp;" "</f>
        <v xml:space="preserve">643 </v>
      </c>
      <c r="D35" s="92"/>
      <c r="E35" s="92"/>
      <c r="F35" s="92"/>
      <c r="G35" s="92"/>
      <c r="H35" s="92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6:H6"/>
    <mergeCell ref="C1:H1"/>
    <mergeCell ref="C2:H2"/>
    <mergeCell ref="C3:H3"/>
    <mergeCell ref="C4:H4"/>
    <mergeCell ref="C5:H5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32:H32"/>
    <mergeCell ref="C33:H33"/>
    <mergeCell ref="C35:H35"/>
    <mergeCell ref="C26:H26"/>
    <mergeCell ref="C27:H27"/>
    <mergeCell ref="C28:H28"/>
    <mergeCell ref="C29:H29"/>
    <mergeCell ref="C31:H3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topLeftCell="A67" zoomScaleNormal="100" workbookViewId="0">
      <selection activeCell="Q19" sqref="Q19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6" t="s">
        <v>99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4" spans="1:32" x14ac:dyDescent="0.25">
      <c r="C4" s="106" t="s">
        <v>95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6" spans="1:32" ht="14.45" customHeight="1" x14ac:dyDescent="0.25">
      <c r="A6" s="109" t="s">
        <v>0</v>
      </c>
      <c r="B6" s="109"/>
      <c r="C6" s="109"/>
      <c r="D6" s="109"/>
      <c r="E6" s="109"/>
      <c r="F6" s="57"/>
      <c r="G6" s="45"/>
      <c r="I6" s="9"/>
      <c r="J6" s="46"/>
      <c r="K6" s="46"/>
      <c r="L6" s="72" t="s">
        <v>82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 t="s">
        <v>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89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 t="s">
        <v>84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 t="s">
        <v>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 t="s">
        <v>86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 t="s">
        <v>83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89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 t="s">
        <v>84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 t="s">
        <v>85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 t="s">
        <v>87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 t="s">
        <v>88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89</v>
      </c>
      <c r="C29" s="53" t="s">
        <v>6</v>
      </c>
      <c r="H29" s="22"/>
      <c r="I29" s="86"/>
      <c r="L29" s="108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107" t="s">
        <v>8</v>
      </c>
      <c r="W29" s="66"/>
      <c r="X29" s="65"/>
      <c r="Y29" s="86"/>
      <c r="Z29" s="104" t="s">
        <v>75</v>
      </c>
      <c r="AB29" s="70"/>
      <c r="AC29" s="54"/>
    </row>
    <row r="30" spans="1:62" x14ac:dyDescent="0.25">
      <c r="A30" s="22"/>
      <c r="H30" s="22"/>
      <c r="L30" s="108"/>
      <c r="M30" s="18"/>
      <c r="N30" s="22"/>
      <c r="S30" s="18"/>
      <c r="T30" s="22"/>
      <c r="V30" s="107"/>
      <c r="W30" s="66"/>
      <c r="X30" s="65"/>
      <c r="Y30" s="65"/>
      <c r="Z30" s="105"/>
      <c r="AD30" s="26"/>
      <c r="AE30" s="26"/>
    </row>
    <row r="31" spans="1:62" x14ac:dyDescent="0.25">
      <c r="A31" s="22"/>
      <c r="C31" s="73" t="s">
        <v>90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107"/>
      <c r="W31" s="66"/>
      <c r="X31" s="65"/>
      <c r="Y31" s="65"/>
      <c r="Z31" s="105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10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 t="s">
        <v>91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>
        <v>643</v>
      </c>
    </row>
    <row r="46" spans="1:29" ht="9" customHeight="1" x14ac:dyDescent="0.25"/>
    <row r="47" spans="1:29" x14ac:dyDescent="0.25">
      <c r="A47" s="6" t="s">
        <v>15</v>
      </c>
      <c r="H47" s="96"/>
      <c r="I47" s="96"/>
      <c r="J47" s="96"/>
    </row>
    <row r="48" spans="1:29" ht="9" customHeight="1" x14ac:dyDescent="0.25"/>
    <row r="49" spans="1:35" ht="33.6" customHeight="1" x14ac:dyDescent="0.25">
      <c r="A49" s="94" t="s">
        <v>16</v>
      </c>
      <c r="B49" s="94"/>
      <c r="C49" s="94" t="s">
        <v>17</v>
      </c>
      <c r="D49" s="94"/>
      <c r="E49" s="94"/>
      <c r="F49" s="94"/>
      <c r="G49" s="94"/>
      <c r="H49" s="94"/>
      <c r="I49" s="94"/>
      <c r="J49" s="94"/>
      <c r="K49" s="94"/>
      <c r="L49" s="95" t="s">
        <v>78</v>
      </c>
      <c r="M49" s="94"/>
      <c r="N49" s="94"/>
      <c r="O49" s="94"/>
      <c r="P49" s="94"/>
      <c r="Q49" s="98" t="s">
        <v>18</v>
      </c>
      <c r="R49" s="100"/>
      <c r="S49" s="101" t="s">
        <v>19</v>
      </c>
      <c r="T49" s="101"/>
      <c r="U49" s="101"/>
      <c r="V49" s="98" t="s">
        <v>80</v>
      </c>
      <c r="W49" s="99"/>
      <c r="X49" s="99"/>
      <c r="Y49" s="100"/>
      <c r="Z49" s="101" t="s">
        <v>20</v>
      </c>
      <c r="AA49" s="101"/>
      <c r="AB49" s="101"/>
      <c r="AC49" s="101"/>
      <c r="AD49" s="101"/>
      <c r="AE49" s="101"/>
      <c r="AF49" s="94" t="s">
        <v>21</v>
      </c>
      <c r="AG49" s="94"/>
      <c r="AH49" s="13" t="s">
        <v>24</v>
      </c>
      <c r="AI49" s="14" t="s">
        <v>79</v>
      </c>
    </row>
    <row r="50" spans="1:35" x14ac:dyDescent="0.25">
      <c r="A50" s="94">
        <v>1</v>
      </c>
      <c r="B50" s="94"/>
      <c r="C50" s="94">
        <v>2</v>
      </c>
      <c r="D50" s="94"/>
      <c r="E50" s="94"/>
      <c r="F50" s="94"/>
      <c r="G50" s="94"/>
      <c r="H50" s="94"/>
      <c r="I50" s="94"/>
      <c r="J50" s="94"/>
      <c r="K50" s="94"/>
      <c r="L50" s="94">
        <v>3</v>
      </c>
      <c r="M50" s="94"/>
      <c r="N50" s="94"/>
      <c r="O50" s="94"/>
      <c r="P50" s="94"/>
      <c r="Q50" s="98">
        <v>4</v>
      </c>
      <c r="R50" s="100"/>
      <c r="S50" s="101">
        <v>5</v>
      </c>
      <c r="T50" s="101"/>
      <c r="U50" s="101"/>
      <c r="V50" s="98">
        <v>7</v>
      </c>
      <c r="W50" s="99"/>
      <c r="X50" s="99"/>
      <c r="Y50" s="100"/>
      <c r="Z50" s="101">
        <v>8</v>
      </c>
      <c r="AA50" s="101"/>
      <c r="AB50" s="101"/>
      <c r="AC50" s="101"/>
      <c r="AD50" s="101"/>
      <c r="AE50" s="101"/>
      <c r="AF50" s="102">
        <v>9</v>
      </c>
      <c r="AG50" s="103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92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 t="s">
        <v>93</v>
      </c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 t="s">
        <v>94</v>
      </c>
    </row>
    <row r="67" spans="1:32" x14ac:dyDescent="0.25">
      <c r="AE67" s="34"/>
    </row>
    <row r="68" spans="1:32" x14ac:dyDescent="0.25">
      <c r="C68" s="96" t="s">
        <v>98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E68" s="34"/>
    </row>
    <row r="70" spans="1:32" x14ac:dyDescent="0.25">
      <c r="C70" s="96" t="s">
        <v>96</v>
      </c>
      <c r="S70" s="96" t="s">
        <v>97</v>
      </c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</row>
    <row r="71" spans="1:32" x14ac:dyDescent="0.25">
      <c r="C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</row>
    <row r="72" spans="1:32" x14ac:dyDescent="0.25">
      <c r="C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</row>
  </sheetData>
  <sheetProtection formatRows="0" insertRows="0" selectLockedCells="1"/>
  <mergeCells count="27"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08741A38-D432-481D-808A-62442D481FB0}"/>
</file>

<file path=customXml/itemProps2.xml><?xml version="1.0" encoding="utf-8"?>
<ds:datastoreItem xmlns:ds="http://schemas.openxmlformats.org/officeDocument/2006/customXml" ds:itemID="{63ECD0F7-EE5E-4124-AFD8-4029934674D5}"/>
</file>

<file path=customXml/itemProps3.xml><?xml version="1.0" encoding="utf-8"?>
<ds:datastoreItem xmlns:ds="http://schemas.openxmlformats.org/officeDocument/2006/customXml" ds:itemID="{28254518-579A-4945-87C1-E462B8DFE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2023-06-09T09:48:22Z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